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1"/>
  </bookViews>
  <sheets>
    <sheet name="ALUMNO" sheetId="1" r:id="rId1"/>
    <sheet name="EXPOSITOR" sheetId="2" r:id="rId2"/>
    <sheet name="CORAZÓN" sheetId="3" r:id="rId3"/>
  </sheets>
  <definedNames>
    <definedName name="_xlnm._FilterDatabase" localSheetId="1" hidden="1">EXPOSITOR!$A$36:$C$37</definedName>
  </definedNames>
  <calcPr calcId="125725"/>
</workbook>
</file>

<file path=xl/calcChain.xml><?xml version="1.0" encoding="utf-8"?>
<calcChain xmlns="http://schemas.openxmlformats.org/spreadsheetml/2006/main">
  <c r="C30" i="1"/>
  <c r="C29"/>
  <c r="N29" i="3"/>
  <c r="M29"/>
  <c r="L29"/>
  <c r="K29"/>
  <c r="J29"/>
  <c r="I29"/>
  <c r="H29"/>
  <c r="G29"/>
  <c r="F29"/>
  <c r="E29"/>
  <c r="D29"/>
  <c r="C29"/>
  <c r="B29"/>
  <c r="C26" i="1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C37" i="2"/>
  <c r="A31"/>
  <c r="F31"/>
  <c r="G31"/>
  <c r="E31"/>
  <c r="D31"/>
  <c r="C31"/>
  <c r="B31"/>
  <c r="C36" s="1"/>
  <c r="G35" i="3" l="1"/>
  <c r="H35" s="1"/>
  <c r="E36" i="2"/>
  <c r="B36"/>
  <c r="D36" s="1"/>
  <c r="G32" i="3"/>
  <c r="J32" s="1"/>
  <c r="B32"/>
  <c r="C32" s="1"/>
  <c r="B34"/>
  <c r="D34" s="1"/>
  <c r="B37" i="2"/>
  <c r="D37" s="1"/>
  <c r="B29" i="1"/>
  <c r="I35" i="3" l="1"/>
  <c r="J35"/>
  <c r="E37" i="2"/>
  <c r="B30" i="1"/>
  <c r="H32" i="3"/>
  <c r="I32"/>
  <c r="K32"/>
  <c r="D32"/>
  <c r="E32"/>
  <c r="E34"/>
  <c r="C34"/>
</calcChain>
</file>

<file path=xl/sharedStrings.xml><?xml version="1.0" encoding="utf-8"?>
<sst xmlns="http://schemas.openxmlformats.org/spreadsheetml/2006/main" count="198" uniqueCount="46">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</sst>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opLeftCell="A13" workbookViewId="0">
      <selection activeCell="F24" sqref="F24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26" si="0">IF(B3&lt;51,"REPROBADO","APROBADO")</f>
        <v>APROBADO</v>
      </c>
      <c r="D3" s="2"/>
      <c r="E3" s="2"/>
    </row>
    <row r="4" spans="1:5">
      <c r="A4" s="24">
        <f t="shared" ref="A4:A26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6">
        <v>100</v>
      </c>
      <c r="C19" s="27" t="str">
        <f t="shared" si="0"/>
        <v>APROBADO</v>
      </c>
    </row>
    <row r="20" spans="1:3">
      <c r="A20" s="24">
        <f t="shared" si="1"/>
        <v>19</v>
      </c>
      <c r="B20" s="26">
        <v>100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0</v>
      </c>
      <c r="C26" s="27" t="str">
        <f t="shared" si="0"/>
        <v>REPROBADO</v>
      </c>
    </row>
    <row r="27" spans="1:3">
      <c r="A27" s="59"/>
      <c r="B27" s="69"/>
      <c r="C27" s="59"/>
    </row>
    <row r="29" spans="1:3">
      <c r="A29" s="28" t="s">
        <v>13</v>
      </c>
      <c r="B29" s="2">
        <f>COUNTIF(C2:C26,"APROBADO")</f>
        <v>24</v>
      </c>
      <c r="C29" s="18">
        <f>B29/A26</f>
        <v>0.96</v>
      </c>
    </row>
    <row r="30" spans="1:3">
      <c r="A30" s="28" t="s">
        <v>14</v>
      </c>
      <c r="B30" s="2">
        <f>COUNTIF(C2:C26,"reprobado")</f>
        <v>1</v>
      </c>
      <c r="C30" s="18">
        <f>B30/A26</f>
        <v>0.04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38"/>
  <sheetViews>
    <sheetView tabSelected="1" topLeftCell="A20" workbookViewId="0">
      <selection activeCell="J39" sqref="J39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4" t="s">
        <v>2</v>
      </c>
      <c r="B4" s="71" t="s">
        <v>7</v>
      </c>
      <c r="C4" s="72"/>
      <c r="D4" s="73"/>
      <c r="E4" s="71" t="s">
        <v>8</v>
      </c>
      <c r="F4" s="72"/>
      <c r="G4" s="73"/>
    </row>
    <row r="5" spans="1:7">
      <c r="A5" s="74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 t="s">
        <v>44</v>
      </c>
      <c r="G24" s="11"/>
    </row>
    <row r="25" spans="1:7">
      <c r="A25" s="8">
        <v>20</v>
      </c>
      <c r="B25" s="9"/>
      <c r="C25" s="10"/>
      <c r="D25" s="11" t="s">
        <v>10</v>
      </c>
      <c r="E25" s="9"/>
      <c r="F25" s="10" t="s">
        <v>44</v>
      </c>
      <c r="G25" s="11"/>
    </row>
    <row r="26" spans="1:7">
      <c r="A26" s="8">
        <v>21</v>
      </c>
      <c r="B26" s="9"/>
      <c r="C26" s="10" t="s">
        <v>44</v>
      </c>
      <c r="D26" s="11"/>
      <c r="E26" s="9"/>
      <c r="F26" s="10"/>
      <c r="G26" s="11" t="s">
        <v>10</v>
      </c>
    </row>
    <row r="27" spans="1:7">
      <c r="A27" s="8">
        <v>22</v>
      </c>
      <c r="B27" s="9"/>
      <c r="C27" s="10" t="s">
        <v>44</v>
      </c>
      <c r="D27" s="11"/>
      <c r="E27" s="9"/>
      <c r="F27" s="10"/>
      <c r="G27" s="11" t="s">
        <v>10</v>
      </c>
    </row>
    <row r="28" spans="1:7">
      <c r="A28" s="8">
        <v>23</v>
      </c>
      <c r="B28" s="9"/>
      <c r="C28" s="10" t="s">
        <v>44</v>
      </c>
      <c r="D28" s="11"/>
      <c r="E28" s="9"/>
      <c r="F28" s="10"/>
      <c r="G28" s="11" t="s">
        <v>10</v>
      </c>
    </row>
    <row r="29" spans="1:7">
      <c r="A29" s="8">
        <v>24</v>
      </c>
      <c r="B29" s="9"/>
      <c r="C29" s="10" t="s">
        <v>44</v>
      </c>
      <c r="D29" s="11"/>
      <c r="E29" s="9"/>
      <c r="F29" s="10"/>
      <c r="G29" s="11" t="s">
        <v>10</v>
      </c>
    </row>
    <row r="30" spans="1:7" ht="15.75" thickBot="1">
      <c r="A30" s="8">
        <v>25</v>
      </c>
      <c r="B30" s="9"/>
      <c r="C30" s="10"/>
      <c r="D30" s="11" t="s">
        <v>10</v>
      </c>
      <c r="E30" s="9" t="s">
        <v>43</v>
      </c>
      <c r="F30" s="10"/>
      <c r="G30" s="11"/>
    </row>
    <row r="31" spans="1:7" ht="15.75" thickBot="1">
      <c r="A31" s="12">
        <f>COUNT(A6:A30)</f>
        <v>25</v>
      </c>
      <c r="B31" s="13">
        <f>COUNTIF(B6:B30,"a")</f>
        <v>0</v>
      </c>
      <c r="C31" s="14">
        <f>COUNTIF(C6:C30,"b")</f>
        <v>4</v>
      </c>
      <c r="D31" s="16">
        <f>COUNTIF(D6:D30,"c")</f>
        <v>21</v>
      </c>
      <c r="E31" s="13">
        <f>COUNTIF(E6:E30,"a")</f>
        <v>1</v>
      </c>
      <c r="F31" s="14">
        <f>COUNTIF(F6:F30,"b")</f>
        <v>2</v>
      </c>
      <c r="G31" s="54">
        <f>COUNTIF(G6:G30,"c")</f>
        <v>22</v>
      </c>
    </row>
    <row r="32" spans="1:7">
      <c r="A32" s="15"/>
      <c r="B32" s="15"/>
      <c r="C32" s="15"/>
      <c r="D32" s="15"/>
      <c r="E32" s="15"/>
      <c r="F32" s="15"/>
      <c r="G32" s="15"/>
    </row>
    <row r="35" spans="1:5">
      <c r="B35" s="20" t="s">
        <v>11</v>
      </c>
      <c r="C35" s="20" t="s">
        <v>4</v>
      </c>
      <c r="D35" s="20" t="s">
        <v>5</v>
      </c>
      <c r="E35" s="20" t="s">
        <v>6</v>
      </c>
    </row>
    <row r="36" spans="1:5">
      <c r="A36" s="7" t="s">
        <v>3</v>
      </c>
      <c r="B36" s="19">
        <f>MAX(B31:D31,B31:D31)</f>
        <v>21</v>
      </c>
      <c r="C36" s="21" t="str">
        <f>IF((B31=A36),B5,"")</f>
        <v/>
      </c>
      <c r="D36" s="21" t="str">
        <f>IF((C31=B36),C5,"")</f>
        <v/>
      </c>
      <c r="E36" s="21" t="str">
        <f>IF((D31=C36),D5,"")</f>
        <v/>
      </c>
    </row>
    <row r="37" spans="1:5">
      <c r="A37" s="7" t="s">
        <v>9</v>
      </c>
      <c r="B37" s="19">
        <f>MAX(E31:G31,E31:G31)</f>
        <v>22</v>
      </c>
      <c r="C37" s="21" t="str">
        <f>IF((B32=A37),B6,"")</f>
        <v/>
      </c>
      <c r="D37" s="21" t="str">
        <f>IF((C32=B37),C6,"")</f>
        <v/>
      </c>
      <c r="E37" s="21" t="str">
        <f>IF((G31=B37),G5,"")</f>
        <v>c) Si</v>
      </c>
    </row>
    <row r="38" spans="1:5">
      <c r="B38" s="7"/>
      <c r="C38" s="7"/>
      <c r="D38" s="7"/>
      <c r="E38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35"/>
  <sheetViews>
    <sheetView topLeftCell="A10" zoomScale="80" zoomScaleNormal="80" workbookViewId="0">
      <selection activeCell="P18" sqref="P18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5" t="s">
        <v>15</v>
      </c>
      <c r="C2" s="76"/>
      <c r="D2" s="76"/>
      <c r="E2" s="75" t="s">
        <v>16</v>
      </c>
      <c r="F2" s="80"/>
      <c r="G2" s="80"/>
      <c r="H2" s="77" t="s">
        <v>17</v>
      </c>
      <c r="I2" s="78"/>
      <c r="J2" s="78"/>
      <c r="K2" s="79"/>
      <c r="L2" s="81" t="s">
        <v>18</v>
      </c>
      <c r="M2" s="81"/>
      <c r="N2" s="82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/>
      <c r="D4" s="48" t="s">
        <v>10</v>
      </c>
      <c r="E4" s="36"/>
      <c r="F4" s="48"/>
      <c r="G4" s="37" t="s">
        <v>10</v>
      </c>
      <c r="H4" s="45"/>
      <c r="I4" s="37"/>
      <c r="J4" s="48" t="s">
        <v>10</v>
      </c>
      <c r="K4" s="38"/>
      <c r="L4" s="45"/>
      <c r="M4" s="43"/>
      <c r="N4" s="56" t="s">
        <v>10</v>
      </c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 t="s">
        <v>44</v>
      </c>
      <c r="G5" s="35"/>
      <c r="H5" s="51"/>
      <c r="I5" s="34"/>
      <c r="J5" s="52"/>
      <c r="K5" s="41"/>
      <c r="L5" s="51"/>
      <c r="M5" s="34" t="s">
        <v>44</v>
      </c>
      <c r="N5" s="57"/>
      <c r="O5" s="29"/>
      <c r="P5" s="29"/>
    </row>
    <row r="6" spans="1:16">
      <c r="A6" s="17">
        <f t="shared" ref="A6:A24" si="0">A5+1</f>
        <v>3</v>
      </c>
      <c r="B6" s="46"/>
      <c r="C6" s="35"/>
      <c r="D6" s="49" t="s">
        <v>10</v>
      </c>
      <c r="E6" s="39"/>
      <c r="F6" s="49" t="s">
        <v>44</v>
      </c>
      <c r="G6" s="35"/>
      <c r="H6" s="46"/>
      <c r="I6" s="35"/>
      <c r="J6" s="49"/>
      <c r="K6" s="40" t="s">
        <v>45</v>
      </c>
      <c r="L6" s="46"/>
      <c r="M6" s="35" t="s">
        <v>44</v>
      </c>
      <c r="N6" s="50"/>
    </row>
    <row r="7" spans="1:16">
      <c r="A7" s="17">
        <f t="shared" si="0"/>
        <v>4</v>
      </c>
      <c r="B7" s="46"/>
      <c r="C7" s="35" t="s">
        <v>44</v>
      </c>
      <c r="D7" s="49"/>
      <c r="E7" s="39"/>
      <c r="F7" s="49" t="s">
        <v>44</v>
      </c>
      <c r="G7" s="35"/>
      <c r="H7" s="46"/>
      <c r="I7" s="35"/>
      <c r="J7" s="49"/>
      <c r="K7" s="40"/>
      <c r="L7" s="46" t="s">
        <v>43</v>
      </c>
      <c r="M7" s="35"/>
      <c r="N7" s="50"/>
    </row>
    <row r="8" spans="1:16">
      <c r="A8" s="17">
        <f t="shared" si="0"/>
        <v>5</v>
      </c>
      <c r="B8" s="46"/>
      <c r="C8" s="35" t="s">
        <v>44</v>
      </c>
      <c r="D8" s="49"/>
      <c r="E8" s="39"/>
      <c r="F8" s="49" t="s">
        <v>44</v>
      </c>
      <c r="G8" s="35"/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 t="s">
        <v>43</v>
      </c>
      <c r="I9" s="35"/>
      <c r="J9" s="49"/>
      <c r="K9" s="40"/>
      <c r="L9" s="46" t="s">
        <v>43</v>
      </c>
      <c r="M9" s="35"/>
      <c r="N9" s="50"/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/>
      <c r="G10" s="35" t="s">
        <v>10</v>
      </c>
      <c r="H10" s="46"/>
      <c r="I10" s="35"/>
      <c r="J10" s="49"/>
      <c r="K10" s="40" t="s">
        <v>45</v>
      </c>
      <c r="L10" s="46"/>
      <c r="M10" s="35" t="s">
        <v>44</v>
      </c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/>
      <c r="G11" s="35" t="s">
        <v>10</v>
      </c>
      <c r="H11" s="46"/>
      <c r="I11" s="35"/>
      <c r="J11" s="49" t="s">
        <v>10</v>
      </c>
      <c r="K11" s="40"/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 t="s">
        <v>44</v>
      </c>
      <c r="D12" s="49"/>
      <c r="E12" s="39"/>
      <c r="F12" s="49" t="s">
        <v>44</v>
      </c>
      <c r="G12" s="35"/>
      <c r="H12" s="46"/>
      <c r="I12" s="35"/>
      <c r="J12" s="49"/>
      <c r="K12" s="40" t="s">
        <v>45</v>
      </c>
      <c r="L12" s="46"/>
      <c r="M12" s="35" t="s">
        <v>44</v>
      </c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/>
      <c r="K13" s="40" t="s">
        <v>45</v>
      </c>
      <c r="L13" s="46"/>
      <c r="M13" s="35" t="s">
        <v>44</v>
      </c>
      <c r="N13" s="50"/>
    </row>
    <row r="14" spans="1:16">
      <c r="A14" s="17">
        <f t="shared" si="0"/>
        <v>11</v>
      </c>
      <c r="B14" s="46"/>
      <c r="C14" s="35" t="s">
        <v>44</v>
      </c>
      <c r="D14" s="49"/>
      <c r="E14" s="39"/>
      <c r="F14" s="49"/>
      <c r="G14" s="35" t="s">
        <v>10</v>
      </c>
      <c r="H14" s="46"/>
      <c r="I14" s="35"/>
      <c r="J14" s="49"/>
      <c r="K14" s="40" t="s">
        <v>45</v>
      </c>
      <c r="L14" s="46" t="s">
        <v>43</v>
      </c>
      <c r="M14" s="35"/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 t="s">
        <v>10</v>
      </c>
      <c r="K15" s="40"/>
      <c r="L15" s="46"/>
      <c r="M15" s="35" t="s">
        <v>44</v>
      </c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/>
      <c r="G16" s="35" t="s">
        <v>10</v>
      </c>
      <c r="H16" s="46"/>
      <c r="I16" s="35"/>
      <c r="J16" s="49"/>
      <c r="K16" s="40" t="s">
        <v>45</v>
      </c>
      <c r="L16" s="46"/>
      <c r="M16" s="35" t="s">
        <v>44</v>
      </c>
      <c r="N16" s="50"/>
    </row>
    <row r="17" spans="1:14">
      <c r="A17" s="17">
        <f t="shared" si="0"/>
        <v>14</v>
      </c>
      <c r="B17" s="46"/>
      <c r="C17" s="35" t="s">
        <v>44</v>
      </c>
      <c r="D17" s="49"/>
      <c r="E17" s="39"/>
      <c r="F17" s="49" t="s">
        <v>44</v>
      </c>
      <c r="G17" s="35"/>
      <c r="H17" s="46"/>
      <c r="I17" s="35"/>
      <c r="J17" s="49"/>
      <c r="K17" s="40"/>
      <c r="L17" s="46" t="s">
        <v>43</v>
      </c>
      <c r="M17" s="35"/>
      <c r="N17" s="50"/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/>
      <c r="K18" s="40" t="s">
        <v>45</v>
      </c>
      <c r="L18" s="46"/>
      <c r="M18" s="35" t="s">
        <v>44</v>
      </c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 t="s">
        <v>44</v>
      </c>
      <c r="G19" s="35"/>
      <c r="H19" s="46"/>
      <c r="I19" s="35"/>
      <c r="J19" s="49"/>
      <c r="K19" s="40" t="s">
        <v>45</v>
      </c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 t="s">
        <v>44</v>
      </c>
      <c r="G20" s="35"/>
      <c r="H20" s="46"/>
      <c r="I20" s="35"/>
      <c r="J20" s="49"/>
      <c r="K20" s="40" t="s">
        <v>45</v>
      </c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 t="s">
        <v>44</v>
      </c>
      <c r="D21" s="49"/>
      <c r="E21" s="39"/>
      <c r="F21" s="49" t="s">
        <v>44</v>
      </c>
      <c r="G21" s="35"/>
      <c r="H21" s="46"/>
      <c r="I21" s="35"/>
      <c r="J21" s="49"/>
      <c r="K21" s="40" t="s">
        <v>45</v>
      </c>
      <c r="L21" s="46"/>
      <c r="M21" s="35" t="s">
        <v>44</v>
      </c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/>
      <c r="I22" s="35"/>
      <c r="J22" s="49"/>
      <c r="K22" s="40" t="s">
        <v>45</v>
      </c>
      <c r="L22" s="46"/>
      <c r="M22" s="35" t="s">
        <v>44</v>
      </c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 t="s">
        <v>44</v>
      </c>
      <c r="G23" s="35"/>
      <c r="H23" s="46"/>
      <c r="I23" s="35"/>
      <c r="J23" s="49" t="s">
        <v>10</v>
      </c>
      <c r="K23" s="40"/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/>
      <c r="K24" s="40" t="s">
        <v>45</v>
      </c>
      <c r="L24" s="49"/>
      <c r="M24" s="35" t="s">
        <v>44</v>
      </c>
      <c r="N24" s="50"/>
    </row>
    <row r="25" spans="1:14">
      <c r="A25" s="17">
        <v>22</v>
      </c>
      <c r="B25" s="46"/>
      <c r="C25" s="35" t="s">
        <v>44</v>
      </c>
      <c r="D25" s="50"/>
      <c r="E25" s="35"/>
      <c r="F25" s="49"/>
      <c r="G25" s="40" t="s">
        <v>10</v>
      </c>
      <c r="H25" s="49"/>
      <c r="I25" s="35"/>
      <c r="J25" s="49"/>
      <c r="K25" s="40" t="s">
        <v>45</v>
      </c>
      <c r="L25" s="49"/>
      <c r="M25" s="35" t="s">
        <v>44</v>
      </c>
      <c r="N25" s="50"/>
    </row>
    <row r="26" spans="1:14">
      <c r="A26" s="17">
        <v>23</v>
      </c>
      <c r="B26" s="46" t="s">
        <v>43</v>
      </c>
      <c r="C26" s="35"/>
      <c r="D26" s="50"/>
      <c r="E26" s="35"/>
      <c r="F26" s="49" t="s">
        <v>44</v>
      </c>
      <c r="G26" s="40"/>
      <c r="H26" s="49"/>
      <c r="I26" s="35"/>
      <c r="J26" s="49"/>
      <c r="K26" s="40"/>
      <c r="L26" s="49" t="s">
        <v>43</v>
      </c>
      <c r="M26" s="35"/>
      <c r="N26" s="50"/>
    </row>
    <row r="27" spans="1:14">
      <c r="A27" s="17">
        <v>24</v>
      </c>
      <c r="B27" s="46"/>
      <c r="C27" s="35"/>
      <c r="D27" s="50" t="s">
        <v>10</v>
      </c>
      <c r="E27" s="35"/>
      <c r="F27" s="49" t="s">
        <v>44</v>
      </c>
      <c r="G27" s="40"/>
      <c r="H27" s="49"/>
      <c r="I27" s="35"/>
      <c r="J27" s="49"/>
      <c r="K27" s="40" t="s">
        <v>45</v>
      </c>
      <c r="L27" s="49" t="s">
        <v>43</v>
      </c>
      <c r="M27" s="35"/>
      <c r="N27" s="50"/>
    </row>
    <row r="28" spans="1:14">
      <c r="A28" s="17">
        <v>25</v>
      </c>
      <c r="B28" s="46"/>
      <c r="C28" s="35" t="s">
        <v>44</v>
      </c>
      <c r="D28" s="50"/>
      <c r="E28" s="35"/>
      <c r="F28" s="49" t="s">
        <v>44</v>
      </c>
      <c r="G28" s="40"/>
      <c r="H28" s="49"/>
      <c r="I28" s="35"/>
      <c r="J28" s="49"/>
      <c r="K28" s="40" t="s">
        <v>45</v>
      </c>
      <c r="L28" s="49"/>
      <c r="M28" s="35"/>
      <c r="N28" s="50" t="s">
        <v>10</v>
      </c>
    </row>
    <row r="29" spans="1:14">
      <c r="B29" s="67">
        <f>COUNTIF(B4:B28,"a")</f>
        <v>1</v>
      </c>
      <c r="C29" s="68">
        <f>COUNTIF(C4:C28,"b")</f>
        <v>9</v>
      </c>
      <c r="D29" s="67">
        <f>COUNTIF(D4:D28,"c")</f>
        <v>15</v>
      </c>
      <c r="E29" s="68">
        <f>COUNTIF(E4:E28,"a")</f>
        <v>0</v>
      </c>
      <c r="F29" s="67">
        <f>COUNTIF(F4:F28,"b")</f>
        <v>13</v>
      </c>
      <c r="G29" s="70">
        <f>COUNTIF(G4:G28,"c")</f>
        <v>12</v>
      </c>
      <c r="H29" s="67">
        <f>COUNTIF(H4:H28,"a")</f>
        <v>1</v>
      </c>
      <c r="I29" s="68">
        <f>COUNTIF(I4:I28,"b")</f>
        <v>0</v>
      </c>
      <c r="J29" s="67">
        <f>COUNTIF(J4:J28,"c")</f>
        <v>4</v>
      </c>
      <c r="K29" s="68">
        <f>COUNTIF(K4:K28,"d")</f>
        <v>16</v>
      </c>
      <c r="L29" s="67">
        <f>COUNTIF(L4:L28,"a")</f>
        <v>10</v>
      </c>
      <c r="M29" s="68">
        <f>COUNTIF(M4:M28,"b")</f>
        <v>13</v>
      </c>
      <c r="N29" s="67">
        <f>COUNTIF(N4:N28,"c")</f>
        <v>2</v>
      </c>
    </row>
    <row r="31" spans="1:14">
      <c r="B31" s="35"/>
      <c r="C31" s="60" t="s">
        <v>33</v>
      </c>
      <c r="D31" s="60" t="s">
        <v>34</v>
      </c>
      <c r="E31" s="60" t="s">
        <v>39</v>
      </c>
      <c r="F31" s="35"/>
      <c r="H31" s="60" t="s">
        <v>35</v>
      </c>
      <c r="I31" s="60" t="s">
        <v>36</v>
      </c>
      <c r="J31" s="60" t="s">
        <v>37</v>
      </c>
      <c r="K31" s="61" t="s">
        <v>38</v>
      </c>
    </row>
    <row r="32" spans="1:14">
      <c r="A32" s="62" t="s">
        <v>29</v>
      </c>
      <c r="B32" s="19">
        <f>MAX(B29:D29,B29:D29)</f>
        <v>15</v>
      </c>
      <c r="C32" s="21" t="str">
        <f>IF((B29=B32),B3,"")</f>
        <v/>
      </c>
      <c r="D32" s="21" t="str">
        <f>IF((C29=B32),C3,"")</f>
        <v/>
      </c>
      <c r="E32" s="21" t="str">
        <f>IF((D29=B32),D3,"")</f>
        <v>c) Bueno</v>
      </c>
      <c r="F32" s="63" t="s">
        <v>31</v>
      </c>
      <c r="G32" s="19">
        <f>MAX(H29:K29)</f>
        <v>16</v>
      </c>
      <c r="H32" s="21" t="str">
        <f>IF((H29=G32),H3,"")</f>
        <v/>
      </c>
      <c r="I32" s="21" t="str">
        <f>IF((I29=G32),I3,"")</f>
        <v/>
      </c>
      <c r="J32" s="21" t="str">
        <f>IF((J29=G32),J3,"")</f>
        <v/>
      </c>
      <c r="K32" s="21" t="str">
        <f>IF((K29=G32),K3,"")</f>
        <v>d) Juegos didácticos</v>
      </c>
    </row>
    <row r="33" spans="1:11">
      <c r="A33" s="62"/>
      <c r="B33" s="59"/>
      <c r="C33" s="34"/>
      <c r="D33" s="34"/>
      <c r="E33" s="34"/>
      <c r="F33" s="64"/>
      <c r="G33" s="59"/>
      <c r="H33" s="34"/>
      <c r="I33" s="34"/>
      <c r="J33" s="34"/>
      <c r="K33" s="34"/>
    </row>
    <row r="34" spans="1:11" ht="34.5" customHeight="1">
      <c r="A34" s="62" t="s">
        <v>30</v>
      </c>
      <c r="B34" s="21">
        <f>MAX(E29:G29,E29:G29)</f>
        <v>13</v>
      </c>
      <c r="C34" s="21" t="str">
        <f>IF((E29=B34),E3,"")</f>
        <v/>
      </c>
      <c r="D34" s="21" t="str">
        <f>IF((F29=B34),F3,"")</f>
        <v>b) Regular</v>
      </c>
      <c r="E34" s="21" t="str">
        <f>IF((G29=B34),G3,"")</f>
        <v/>
      </c>
      <c r="F34" s="17"/>
      <c r="H34" s="61" t="s">
        <v>40</v>
      </c>
      <c r="I34" s="61" t="s">
        <v>41</v>
      </c>
      <c r="J34" s="61" t="s">
        <v>42</v>
      </c>
      <c r="K34" s="35"/>
    </row>
    <row r="35" spans="1:11" ht="43.5" customHeight="1">
      <c r="F35" s="66" t="s">
        <v>32</v>
      </c>
      <c r="G35" s="65">
        <f>MAX(L29:N29)</f>
        <v>13</v>
      </c>
      <c r="H35" s="58" t="str">
        <f>IF((L29=G35),L3,"")</f>
        <v/>
      </c>
      <c r="I35" s="21" t="str">
        <f>IF((M29=G35),M3,"")</f>
        <v>b) urna electrónica</v>
      </c>
      <c r="J35" s="58" t="str">
        <f>IF((N29=G35),N3,"")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CORAZÓN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2013-06-26T19:53:39Z</dcterms:modified>
</cp:coreProperties>
</file>